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CHUVAS~1\AppData\Local\Temp\Rar$DIa2832.28812\"/>
    </mc:Choice>
  </mc:AlternateContent>
  <bookViews>
    <workbookView xWindow="0" yWindow="0" windowWidth="28800" windowHeight="12435"/>
  </bookViews>
  <sheets>
    <sheet name="1" sheetId="1" r:id="rId1"/>
    <sheet name="Лист1" sheetId="2" r:id="rId2"/>
  </sheets>
  <definedNames>
    <definedName name="_xlnm._FilterDatabase" localSheetId="0" hidden="1">'1'!$A$9:$F$20</definedName>
    <definedName name="_xlnm.Print_Area" localSheetId="0">'1'!$A$1:$H$29</definedName>
  </definedNames>
  <calcPr calcId="162913" refMode="R1C1"/>
</workbook>
</file>

<file path=xl/calcChain.xml><?xml version="1.0" encoding="utf-8"?>
<calcChain xmlns="http://schemas.openxmlformats.org/spreadsheetml/2006/main">
  <c r="F18" i="1" l="1"/>
  <c r="F11" i="1"/>
  <c r="F12" i="1" l="1"/>
  <c r="F13" i="1"/>
  <c r="F14" i="1"/>
  <c r="F15" i="1"/>
  <c r="F16" i="1"/>
  <c r="F17" i="1"/>
  <c r="F19" i="1"/>
  <c r="F20" i="1"/>
</calcChain>
</file>

<file path=xl/sharedStrings.xml><?xml version="1.0" encoding="utf-8"?>
<sst xmlns="http://schemas.openxmlformats.org/spreadsheetml/2006/main" count="51" uniqueCount="43">
  <si>
    <t>Вид работ</t>
  </si>
  <si>
    <t>Ед. изм.</t>
  </si>
  <si>
    <t>Обоснование</t>
  </si>
  <si>
    <t>№ сметы</t>
  </si>
  <si>
    <t>Договорная цена, руб. без НДС</t>
  </si>
  <si>
    <t>Договорная цена, руб. с НДС -20%</t>
  </si>
  <si>
    <t xml:space="preserve">Понижающий коэффициент K1 -  тендерный коэффициент, предложенный участником: </t>
  </si>
  <si>
    <t>Приложение 1 к Техническим требованиям</t>
  </si>
  <si>
    <t>1 объект</t>
  </si>
  <si>
    <t>1 км</t>
  </si>
  <si>
    <t xml:space="preserve">Составил:________________________                                                          Проверил:________________________ </t>
  </si>
  <si>
    <t>Предлагаемая цена одной единицы продукции* с учетом тендерного коэффициента (К1), руб. с НДС</t>
  </si>
  <si>
    <t>Предлагаемая цена одной единицы продукции* с учетом тендерного коэффициента (К1), руб. без НДС</t>
  </si>
  <si>
    <t>Протокол согласования (ведомость) договорной цены</t>
  </si>
  <si>
    <t>____________________________________________________________________
(Участнику требуется заполнить значение - представить сведения о коэффициенте, коэффициент указывается с точностью до 3 знака после запятой)</t>
  </si>
  <si>
    <t>Смета № 1</t>
  </si>
  <si>
    <t xml:space="preserve">Инженерно-геодезические изыскания (на территории СП ЦЭС) </t>
  </si>
  <si>
    <t>Смета № 1.1</t>
  </si>
  <si>
    <t>1.1</t>
  </si>
  <si>
    <t>Инженерно-геодезические изыскания (на территории СП СЭС)</t>
  </si>
  <si>
    <t>Смета № 2</t>
  </si>
  <si>
    <t>Инженерно-геологические изыскания (на территории СП ЦЭС)</t>
  </si>
  <si>
    <t>2.1</t>
  </si>
  <si>
    <t>Смета № 2.1</t>
  </si>
  <si>
    <t>Инженерно-геологические изыскания (на территории СП СЭС)</t>
  </si>
  <si>
    <t>3</t>
  </si>
  <si>
    <t>Смета № 3</t>
  </si>
  <si>
    <t>Инженерно-гидрометеорологические изыскания</t>
  </si>
  <si>
    <t>4</t>
  </si>
  <si>
    <t>Смета № 4</t>
  </si>
  <si>
    <t>Инженерно-экологические изыскания</t>
  </si>
  <si>
    <t>5</t>
  </si>
  <si>
    <t>Смета № 5</t>
  </si>
  <si>
    <t>Проект планировки территории,  проект межевания территории (на территории СП ЦЭС)</t>
  </si>
  <si>
    <t>5.1</t>
  </si>
  <si>
    <t>Смета № 5.1</t>
  </si>
  <si>
    <t>Проект планировки территории,  проект межевания территории (на территории СП СЭС)</t>
  </si>
  <si>
    <t>6</t>
  </si>
  <si>
    <t>Смета № 6</t>
  </si>
  <si>
    <t>Исполнительная съемка и схема (на территории СП ЦЭС)</t>
  </si>
  <si>
    <t>6.1</t>
  </si>
  <si>
    <t>Смета № 6.1</t>
  </si>
  <si>
    <t>Исполнительная съемка и схема (на территории СП СЭС)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</si>
</sst>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b/>
      <i/>
      <sz val="13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i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name val="Calibri"/>
      <family val="2"/>
      <charset val="204"/>
      <scheme val="minor"/>
    </font>
    <font>
      <sz val="10"/>
      <name val="Arial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12" fillId="0" borderId="0"/>
    <xf numFmtId="0" fontId="12" fillId="0" borderId="0"/>
  </cellStyleXfs>
  <cellXfs count="62">
    <xf numFmtId="0" fontId="0" fillId="0" borderId="0" xfId="0"/>
    <xf numFmtId="0" fontId="1" fillId="0" borderId="0" xfId="0" applyFont="1"/>
    <xf numFmtId="0" fontId="3" fillId="0" borderId="0" xfId="0" applyFont="1" applyAlignment="1">
      <alignment horizontal="left" vertical="center" wrapText="1"/>
    </xf>
    <xf numFmtId="0" fontId="4" fillId="0" borderId="0" xfId="0" applyFont="1" applyAlignment="1">
      <alignment horizontal="right"/>
    </xf>
    <xf numFmtId="4" fontId="3" fillId="0" borderId="0" xfId="0" applyNumberFormat="1" applyFont="1" applyAlignment="1">
      <alignment horizontal="left" vertical="center" wrapText="1"/>
    </xf>
    <xf numFmtId="0" fontId="3" fillId="0" borderId="0" xfId="1" applyFont="1" applyBorder="1" applyAlignment="1">
      <alignment horizontal="center" vertical="top"/>
    </xf>
    <xf numFmtId="0" fontId="3" fillId="0" borderId="0" xfId="1" applyFont="1" applyBorder="1" applyAlignment="1">
      <alignment vertical="top"/>
    </xf>
    <xf numFmtId="0" fontId="3" fillId="0" borderId="0" xfId="0" applyFont="1" applyAlignment="1">
      <alignment horizontal="center" vertical="top"/>
    </xf>
    <xf numFmtId="0" fontId="3" fillId="0" borderId="0" xfId="0" applyFont="1" applyBorder="1" applyAlignment="1">
      <alignment horizontal="left" vertical="top" wrapText="1"/>
    </xf>
    <xf numFmtId="4" fontId="3" fillId="0" borderId="0" xfId="0" applyNumberFormat="1" applyFont="1" applyBorder="1" applyAlignment="1">
      <alignment horizontal="right"/>
    </xf>
    <xf numFmtId="4" fontId="3" fillId="0" borderId="0" xfId="0" applyNumberFormat="1" applyFont="1" applyAlignment="1">
      <alignment horizontal="right"/>
    </xf>
    <xf numFmtId="0" fontId="3" fillId="0" borderId="0" xfId="0" applyFont="1" applyAlignment="1">
      <alignment horizontal="right" vertical="top"/>
    </xf>
    <xf numFmtId="0" fontId="3" fillId="0" borderId="0" xfId="0" applyFont="1"/>
    <xf numFmtId="0" fontId="3" fillId="0" borderId="0" xfId="0" applyFont="1" applyAlignment="1">
      <alignment horizontal="center"/>
    </xf>
    <xf numFmtId="0" fontId="3" fillId="0" borderId="0" xfId="0" applyFont="1" applyFill="1"/>
    <xf numFmtId="0" fontId="6" fillId="0" borderId="0" xfId="0" applyFont="1" applyFill="1"/>
    <xf numFmtId="0" fontId="3" fillId="0" borderId="0" xfId="0" applyFont="1" applyAlignment="1">
      <alignment horizontal="left" vertical="center" wrapText="1"/>
    </xf>
    <xf numFmtId="4" fontId="5" fillId="0" borderId="2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/>
    <xf numFmtId="0" fontId="8" fillId="0" borderId="0" xfId="0" applyFont="1" applyAlignment="1">
      <alignment horizontal="left" vertical="center"/>
    </xf>
    <xf numFmtId="0" fontId="9" fillId="0" borderId="0" xfId="1" applyFont="1" applyBorder="1" applyAlignment="1">
      <alignment vertical="top"/>
    </xf>
    <xf numFmtId="4" fontId="11" fillId="5" borderId="1" xfId="0" applyNumberFormat="1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4" fontId="3" fillId="0" borderId="5" xfId="0" applyNumberFormat="1" applyFont="1" applyFill="1" applyBorder="1" applyAlignment="1">
      <alignment horizontal="center" vertical="center" wrapText="1"/>
    </xf>
    <xf numFmtId="0" fontId="3" fillId="3" borderId="5" xfId="0" applyFont="1" applyFill="1" applyBorder="1"/>
    <xf numFmtId="0" fontId="3" fillId="3" borderId="6" xfId="0" applyFont="1" applyFill="1" applyBorder="1" applyAlignment="1">
      <alignment horizontal="center"/>
    </xf>
    <xf numFmtId="0" fontId="3" fillId="3" borderId="7" xfId="0" applyFont="1" applyFill="1" applyBorder="1" applyAlignment="1">
      <alignment horizontal="center"/>
    </xf>
    <xf numFmtId="4" fontId="5" fillId="3" borderId="8" xfId="0" applyNumberFormat="1" applyFont="1" applyFill="1" applyBorder="1" applyAlignment="1">
      <alignment horizontal="center" vertical="center" wrapText="1"/>
    </xf>
    <xf numFmtId="4" fontId="5" fillId="3" borderId="9" xfId="0" applyNumberFormat="1" applyFont="1" applyFill="1" applyBorder="1" applyAlignment="1">
      <alignment horizontal="center" vertical="center" wrapText="1"/>
    </xf>
    <xf numFmtId="4" fontId="11" fillId="5" borderId="5" xfId="0" applyNumberFormat="1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4" fontId="5" fillId="2" borderId="8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vertical="center" wrapText="1"/>
    </xf>
    <xf numFmtId="4" fontId="5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4" fontId="3" fillId="0" borderId="0" xfId="0" applyNumberFormat="1" applyFont="1" applyBorder="1" applyAlignment="1">
      <alignment horizontal="left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7" fillId="4" borderId="0" xfId="0" applyFont="1" applyFill="1" applyBorder="1" applyAlignment="1">
      <alignment horizontal="left" vertical="center" wrapText="1"/>
    </xf>
    <xf numFmtId="0" fontId="3" fillId="0" borderId="0" xfId="0" applyFont="1" applyBorder="1" applyAlignment="1">
      <alignment horizontal="right" vertical="top"/>
    </xf>
    <xf numFmtId="4" fontId="5" fillId="6" borderId="1" xfId="0" applyNumberFormat="1" applyFont="1" applyFill="1" applyBorder="1" applyAlignment="1">
      <alignment horizontal="center" vertical="center" wrapText="1"/>
    </xf>
    <xf numFmtId="4" fontId="5" fillId="6" borderId="0" xfId="0" applyNumberFormat="1" applyFont="1" applyFill="1" applyBorder="1" applyAlignment="1">
      <alignment horizontal="center" vertical="center" wrapText="1"/>
    </xf>
    <xf numFmtId="4" fontId="3" fillId="6" borderId="0" xfId="0" applyNumberFormat="1" applyFont="1" applyFill="1" applyBorder="1" applyAlignment="1">
      <alignment horizontal="left" vertical="center" wrapText="1"/>
    </xf>
    <xf numFmtId="4" fontId="3" fillId="6" borderId="1" xfId="0" applyNumberFormat="1" applyFont="1" applyFill="1" applyBorder="1" applyAlignment="1">
      <alignment horizontal="center" vertical="center" wrapText="1"/>
    </xf>
    <xf numFmtId="0" fontId="11" fillId="6" borderId="14" xfId="0" applyFont="1" applyFill="1" applyBorder="1" applyAlignment="1">
      <alignment horizontal="left" vertical="center" wrapText="1"/>
    </xf>
    <xf numFmtId="0" fontId="11" fillId="6" borderId="13" xfId="0" applyFont="1" applyFill="1" applyBorder="1" applyAlignment="1">
      <alignment horizontal="left" vertical="center" wrapText="1"/>
    </xf>
    <xf numFmtId="0" fontId="11" fillId="6" borderId="5" xfId="0" applyFont="1" applyFill="1" applyBorder="1" applyAlignment="1">
      <alignment horizontal="left" vertical="center" wrapText="1"/>
    </xf>
    <xf numFmtId="49" fontId="11" fillId="6" borderId="15" xfId="0" applyNumberFormat="1" applyFont="1" applyFill="1" applyBorder="1" applyAlignment="1">
      <alignment horizontal="left" vertical="center" wrapText="1"/>
    </xf>
    <xf numFmtId="0" fontId="11" fillId="6" borderId="4" xfId="0" applyFont="1" applyFill="1" applyBorder="1" applyAlignment="1">
      <alignment horizontal="left" vertical="center" wrapText="1"/>
    </xf>
    <xf numFmtId="0" fontId="11" fillId="6" borderId="1" xfId="0" applyFont="1" applyFill="1" applyBorder="1" applyAlignment="1">
      <alignment horizontal="left" vertical="center" wrapText="1"/>
    </xf>
    <xf numFmtId="0" fontId="11" fillId="6" borderId="15" xfId="0" applyFont="1" applyFill="1" applyBorder="1" applyAlignment="1">
      <alignment horizontal="left" vertical="center" wrapText="1"/>
    </xf>
    <xf numFmtId="0" fontId="5" fillId="0" borderId="0" xfId="1" applyFont="1" applyBorder="1" applyAlignment="1">
      <alignment horizontal="center" vertical="top"/>
    </xf>
    <xf numFmtId="0" fontId="1" fillId="0" borderId="0" xfId="0" applyFont="1" applyAlignment="1">
      <alignment horizontal="left" wrapText="1"/>
    </xf>
    <xf numFmtId="0" fontId="5" fillId="0" borderId="1" xfId="0" applyFont="1" applyFill="1" applyBorder="1" applyAlignment="1">
      <alignment horizontal="left" vertical="center" wrapText="1"/>
    </xf>
    <xf numFmtId="0" fontId="10" fillId="4" borderId="2" xfId="0" applyFont="1" applyFill="1" applyBorder="1" applyAlignment="1">
      <alignment horizontal="left" vertical="top" wrapText="1"/>
    </xf>
    <xf numFmtId="0" fontId="10" fillId="4" borderId="3" xfId="0" applyFont="1" applyFill="1" applyBorder="1" applyAlignment="1">
      <alignment horizontal="left" vertical="top" wrapText="1"/>
    </xf>
    <xf numFmtId="0" fontId="10" fillId="4" borderId="4" xfId="0" applyFont="1" applyFill="1" applyBorder="1" applyAlignment="1">
      <alignment horizontal="left" vertical="top" wrapText="1"/>
    </xf>
    <xf numFmtId="0" fontId="10" fillId="4" borderId="2" xfId="0" applyFont="1" applyFill="1" applyBorder="1" applyAlignment="1">
      <alignment horizontal="center" vertical="center" wrapText="1"/>
    </xf>
    <xf numFmtId="0" fontId="10" fillId="4" borderId="3" xfId="0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 2 2" xfId="3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361950</xdr:colOff>
      <xdr:row>0</xdr:row>
      <xdr:rowOff>66675</xdr:rowOff>
    </xdr:from>
    <xdr:to>
      <xdr:col>6</xdr:col>
      <xdr:colOff>209550</xdr:colOff>
      <xdr:row>0</xdr:row>
      <xdr:rowOff>66675</xdr:rowOff>
    </xdr:to>
    <xdr:pic>
      <xdr:nvPicPr>
        <xdr:cNvPr id="119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1950" y="66675"/>
          <a:ext cx="78962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  <pageSetUpPr fitToPage="1"/>
  </sheetPr>
  <dimension ref="A1:K44"/>
  <sheetViews>
    <sheetView tabSelected="1" view="pageBreakPreview" topLeftCell="A7" zoomScale="85" zoomScaleNormal="85" zoomScaleSheetLayoutView="85" workbookViewId="0">
      <selection activeCell="C25" sqref="C25"/>
    </sheetView>
  </sheetViews>
  <sheetFormatPr defaultRowHeight="15.75" x14ac:dyDescent="0.2"/>
  <cols>
    <col min="1" max="1" width="6.85546875" style="2" customWidth="1"/>
    <col min="2" max="2" width="15.7109375" style="2" customWidth="1"/>
    <col min="3" max="3" width="40.85546875" style="2" customWidth="1"/>
    <col min="4" max="4" width="22.5703125" style="2" customWidth="1"/>
    <col min="5" max="6" width="19.28515625" style="4" customWidth="1"/>
    <col min="7" max="7" width="24.140625" style="2" customWidth="1"/>
    <col min="8" max="8" width="23.5703125" style="2" customWidth="1"/>
    <col min="9" max="16384" width="9.140625" style="2"/>
  </cols>
  <sheetData>
    <row r="1" spans="1:11" x14ac:dyDescent="0.25">
      <c r="E1" s="2"/>
      <c r="F1" s="3"/>
    </row>
    <row r="2" spans="1:11" x14ac:dyDescent="0.25">
      <c r="E2" s="2"/>
      <c r="F2" s="3"/>
      <c r="G2" s="19" t="s">
        <v>7</v>
      </c>
    </row>
    <row r="4" spans="1:11" x14ac:dyDescent="0.2">
      <c r="A4" s="6"/>
      <c r="B4" s="6"/>
      <c r="D4" s="20" t="s">
        <v>13</v>
      </c>
      <c r="E4" s="6"/>
      <c r="G4" s="16"/>
      <c r="H4" s="16"/>
      <c r="I4" s="36"/>
    </row>
    <row r="5" spans="1:11" x14ac:dyDescent="0.2">
      <c r="C5" s="5"/>
      <c r="D5" s="54"/>
      <c r="E5" s="54"/>
      <c r="F5" s="54"/>
      <c r="I5" s="36"/>
    </row>
    <row r="6" spans="1:11" ht="60" customHeight="1" x14ac:dyDescent="0.2">
      <c r="A6" s="57" t="s">
        <v>6</v>
      </c>
      <c r="B6" s="58"/>
      <c r="C6" s="58"/>
      <c r="D6" s="59"/>
      <c r="E6" s="60" t="s">
        <v>14</v>
      </c>
      <c r="F6" s="61"/>
      <c r="G6" s="61"/>
      <c r="H6" s="61"/>
      <c r="I6" s="41"/>
    </row>
    <row r="7" spans="1:11" s="12" customFormat="1" x14ac:dyDescent="0.25">
      <c r="A7" s="7"/>
      <c r="B7" s="7"/>
      <c r="C7" s="8"/>
      <c r="D7" s="9"/>
      <c r="E7" s="10"/>
      <c r="F7" s="10"/>
      <c r="G7" s="11"/>
      <c r="H7" s="11"/>
      <c r="I7" s="42"/>
      <c r="J7" s="11"/>
      <c r="K7" s="11"/>
    </row>
    <row r="8" spans="1:11" s="12" customFormat="1" ht="16.5" thickBot="1" x14ac:dyDescent="0.3">
      <c r="A8" s="7"/>
      <c r="B8" s="7"/>
      <c r="C8" s="8"/>
      <c r="D8" s="9"/>
      <c r="E8" s="10"/>
      <c r="F8" s="10"/>
      <c r="G8" s="11"/>
      <c r="H8" s="11"/>
      <c r="I8" s="11"/>
      <c r="J8" s="11"/>
      <c r="K8" s="11"/>
    </row>
    <row r="9" spans="1:11" s="13" customFormat="1" ht="105" customHeight="1" thickBot="1" x14ac:dyDescent="0.3">
      <c r="A9" s="31" t="s">
        <v>3</v>
      </c>
      <c r="B9" s="32" t="s">
        <v>2</v>
      </c>
      <c r="C9" s="32" t="s">
        <v>0</v>
      </c>
      <c r="D9" s="32" t="s">
        <v>1</v>
      </c>
      <c r="E9" s="33" t="s">
        <v>4</v>
      </c>
      <c r="F9" s="33" t="s">
        <v>5</v>
      </c>
      <c r="G9" s="27" t="s">
        <v>12</v>
      </c>
      <c r="H9" s="28" t="s">
        <v>11</v>
      </c>
    </row>
    <row r="10" spans="1:11" s="13" customFormat="1" ht="16.5" thickBot="1" x14ac:dyDescent="0.3">
      <c r="A10" s="39">
        <v>1</v>
      </c>
      <c r="B10" s="38">
        <v>2</v>
      </c>
      <c r="C10" s="30">
        <v>3</v>
      </c>
      <c r="D10" s="30">
        <v>4</v>
      </c>
      <c r="E10" s="30">
        <v>5</v>
      </c>
      <c r="F10" s="30">
        <v>6</v>
      </c>
      <c r="G10" s="25"/>
      <c r="H10" s="26"/>
    </row>
    <row r="11" spans="1:11" s="14" customFormat="1" ht="31.5" x14ac:dyDescent="0.25">
      <c r="A11" s="47">
        <v>1</v>
      </c>
      <c r="B11" s="48" t="s">
        <v>15</v>
      </c>
      <c r="C11" s="49" t="s">
        <v>16</v>
      </c>
      <c r="D11" s="49" t="s">
        <v>9</v>
      </c>
      <c r="E11" s="29">
        <v>265157</v>
      </c>
      <c r="F11" s="23">
        <f>E11*1.2</f>
        <v>318188.39999999997</v>
      </c>
      <c r="G11" s="24"/>
      <c r="H11" s="24"/>
    </row>
    <row r="12" spans="1:11" s="14" customFormat="1" ht="31.5" x14ac:dyDescent="0.25">
      <c r="A12" s="50" t="s">
        <v>18</v>
      </c>
      <c r="B12" s="51" t="s">
        <v>17</v>
      </c>
      <c r="C12" s="52" t="s">
        <v>19</v>
      </c>
      <c r="D12" s="52" t="s">
        <v>9</v>
      </c>
      <c r="E12" s="21">
        <v>396483</v>
      </c>
      <c r="F12" s="22">
        <f t="shared" ref="F12:F20" si="0">E12*1.2</f>
        <v>475779.6</v>
      </c>
      <c r="G12" s="18"/>
      <c r="H12" s="18"/>
    </row>
    <row r="13" spans="1:11" s="14" customFormat="1" ht="31.5" x14ac:dyDescent="0.25">
      <c r="A13" s="53">
        <v>2</v>
      </c>
      <c r="B13" s="51" t="s">
        <v>20</v>
      </c>
      <c r="C13" s="52" t="s">
        <v>21</v>
      </c>
      <c r="D13" s="52" t="s">
        <v>9</v>
      </c>
      <c r="E13" s="21">
        <v>436674</v>
      </c>
      <c r="F13" s="22">
        <f t="shared" si="0"/>
        <v>524008.8</v>
      </c>
      <c r="G13" s="18"/>
      <c r="H13" s="18"/>
    </row>
    <row r="14" spans="1:11" s="14" customFormat="1" ht="31.5" x14ac:dyDescent="0.25">
      <c r="A14" s="50" t="s">
        <v>22</v>
      </c>
      <c r="B14" s="51" t="s">
        <v>23</v>
      </c>
      <c r="C14" s="52" t="s">
        <v>24</v>
      </c>
      <c r="D14" s="52" t="s">
        <v>9</v>
      </c>
      <c r="E14" s="21">
        <v>557663</v>
      </c>
      <c r="F14" s="22">
        <f t="shared" si="0"/>
        <v>669195.6</v>
      </c>
      <c r="G14" s="18"/>
      <c r="H14" s="18"/>
    </row>
    <row r="15" spans="1:11" s="14" customFormat="1" ht="31.5" x14ac:dyDescent="0.25">
      <c r="A15" s="50" t="s">
        <v>25</v>
      </c>
      <c r="B15" s="51" t="s">
        <v>26</v>
      </c>
      <c r="C15" s="52" t="s">
        <v>27</v>
      </c>
      <c r="D15" s="52" t="s">
        <v>8</v>
      </c>
      <c r="E15" s="21">
        <v>75084</v>
      </c>
      <c r="F15" s="46">
        <f t="shared" si="0"/>
        <v>90100.800000000003</v>
      </c>
      <c r="G15" s="18"/>
      <c r="H15" s="18"/>
    </row>
    <row r="16" spans="1:11" s="14" customFormat="1" x14ac:dyDescent="0.25">
      <c r="A16" s="50" t="s">
        <v>28</v>
      </c>
      <c r="B16" s="51" t="s">
        <v>29</v>
      </c>
      <c r="C16" s="52" t="s">
        <v>30</v>
      </c>
      <c r="D16" s="52" t="s">
        <v>8</v>
      </c>
      <c r="E16" s="21">
        <v>38919</v>
      </c>
      <c r="F16" s="46">
        <f t="shared" si="0"/>
        <v>46702.799999999996</v>
      </c>
      <c r="G16" s="18"/>
      <c r="H16" s="18"/>
    </row>
    <row r="17" spans="1:8" s="14" customFormat="1" ht="47.25" x14ac:dyDescent="0.25">
      <c r="A17" s="50" t="s">
        <v>31</v>
      </c>
      <c r="B17" s="51" t="s">
        <v>32</v>
      </c>
      <c r="C17" s="52" t="s">
        <v>33</v>
      </c>
      <c r="D17" s="52" t="s">
        <v>9</v>
      </c>
      <c r="E17" s="21">
        <v>345825</v>
      </c>
      <c r="F17" s="46">
        <f t="shared" si="0"/>
        <v>414990</v>
      </c>
      <c r="G17" s="18"/>
      <c r="H17" s="18"/>
    </row>
    <row r="18" spans="1:8" s="14" customFormat="1" ht="47.25" x14ac:dyDescent="0.25">
      <c r="A18" s="50" t="s">
        <v>34</v>
      </c>
      <c r="B18" s="51" t="s">
        <v>35</v>
      </c>
      <c r="C18" s="52" t="s">
        <v>36</v>
      </c>
      <c r="D18" s="52" t="s">
        <v>9</v>
      </c>
      <c r="E18" s="21">
        <v>393123</v>
      </c>
      <c r="F18" s="46">
        <f>E18*1.2</f>
        <v>471747.6</v>
      </c>
      <c r="G18" s="18"/>
      <c r="H18" s="18"/>
    </row>
    <row r="19" spans="1:8" s="14" customFormat="1" ht="31.5" x14ac:dyDescent="0.25">
      <c r="A19" s="50" t="s">
        <v>37</v>
      </c>
      <c r="B19" s="51" t="s">
        <v>38</v>
      </c>
      <c r="C19" s="52" t="s">
        <v>39</v>
      </c>
      <c r="D19" s="52" t="s">
        <v>9</v>
      </c>
      <c r="E19" s="21">
        <v>305058</v>
      </c>
      <c r="F19" s="46">
        <f t="shared" si="0"/>
        <v>366069.6</v>
      </c>
      <c r="G19" s="18"/>
      <c r="H19" s="18"/>
    </row>
    <row r="20" spans="1:8" s="14" customFormat="1" ht="31.5" x14ac:dyDescent="0.25">
      <c r="A20" s="50" t="s">
        <v>40</v>
      </c>
      <c r="B20" s="51" t="s">
        <v>41</v>
      </c>
      <c r="C20" s="52" t="s">
        <v>42</v>
      </c>
      <c r="D20" s="52" t="s">
        <v>9</v>
      </c>
      <c r="E20" s="21">
        <v>372298</v>
      </c>
      <c r="F20" s="46">
        <f t="shared" si="0"/>
        <v>446757.6</v>
      </c>
      <c r="G20" s="18"/>
      <c r="H20" s="18"/>
    </row>
    <row r="21" spans="1:8" s="14" customFormat="1" x14ac:dyDescent="0.25">
      <c r="A21" s="56"/>
      <c r="B21" s="56"/>
      <c r="C21" s="56"/>
      <c r="D21" s="56"/>
      <c r="E21" s="43"/>
      <c r="F21" s="17"/>
      <c r="G21" s="17"/>
      <c r="H21" s="17"/>
    </row>
    <row r="22" spans="1:8" s="14" customFormat="1" x14ac:dyDescent="0.25">
      <c r="A22" s="34"/>
      <c r="B22" s="34"/>
      <c r="C22" s="34"/>
      <c r="D22" s="34"/>
      <c r="E22" s="44"/>
      <c r="F22" s="35"/>
      <c r="G22" s="35"/>
      <c r="H22" s="35"/>
    </row>
    <row r="23" spans="1:8" s="14" customFormat="1" x14ac:dyDescent="0.25">
      <c r="A23" s="34"/>
      <c r="B23" s="34"/>
      <c r="C23" s="34"/>
      <c r="D23" s="34"/>
      <c r="E23" s="44"/>
      <c r="F23" s="35"/>
      <c r="G23" s="35"/>
      <c r="H23" s="35"/>
    </row>
    <row r="24" spans="1:8" s="14" customFormat="1" x14ac:dyDescent="0.25">
      <c r="A24" s="34"/>
      <c r="B24" s="34"/>
      <c r="C24" s="34"/>
      <c r="D24" s="34"/>
      <c r="E24" s="44"/>
      <c r="F24" s="35"/>
      <c r="G24" s="35"/>
      <c r="H24" s="35"/>
    </row>
    <row r="25" spans="1:8" s="14" customFormat="1" x14ac:dyDescent="0.25">
      <c r="A25" s="34"/>
      <c r="B25" s="34"/>
      <c r="C25" s="34"/>
      <c r="D25" s="34"/>
      <c r="E25" s="44"/>
      <c r="F25" s="35"/>
      <c r="G25" s="35"/>
      <c r="H25" s="35"/>
    </row>
    <row r="26" spans="1:8" s="14" customFormat="1" x14ac:dyDescent="0.25">
      <c r="A26" s="36"/>
      <c r="B26" s="40" t="s">
        <v>10</v>
      </c>
      <c r="C26" s="36"/>
      <c r="D26" s="37"/>
      <c r="E26" s="45"/>
      <c r="F26" s="37"/>
      <c r="G26" s="37"/>
      <c r="H26" s="37"/>
    </row>
    <row r="27" spans="1:8" s="14" customFormat="1" x14ac:dyDescent="0.25">
      <c r="A27" s="34"/>
      <c r="B27" s="34"/>
      <c r="C27" s="34"/>
      <c r="D27" s="34"/>
      <c r="E27" s="44"/>
      <c r="F27" s="35"/>
      <c r="G27" s="35"/>
      <c r="H27" s="35"/>
    </row>
    <row r="28" spans="1:8" s="14" customFormat="1" x14ac:dyDescent="0.25">
      <c r="A28" s="34"/>
      <c r="B28" s="34"/>
      <c r="C28" s="34"/>
      <c r="D28" s="34"/>
      <c r="E28" s="44"/>
      <c r="F28" s="35"/>
      <c r="G28" s="35"/>
      <c r="H28" s="35"/>
    </row>
    <row r="29" spans="1:8" s="14" customFormat="1" x14ac:dyDescent="0.25">
      <c r="A29" s="16"/>
      <c r="B29" s="16"/>
      <c r="C29" s="16"/>
      <c r="D29" s="16"/>
      <c r="E29" s="4"/>
      <c r="F29" s="4"/>
      <c r="G29" s="16"/>
      <c r="H29" s="16"/>
    </row>
    <row r="30" spans="1:8" s="14" customFormat="1" ht="17.25" x14ac:dyDescent="0.3">
      <c r="A30" s="55"/>
      <c r="B30" s="55"/>
      <c r="C30" s="55"/>
      <c r="D30" s="16"/>
      <c r="E30" s="4"/>
      <c r="F30" s="1"/>
      <c r="G30" s="16"/>
      <c r="H30" s="16"/>
    </row>
    <row r="31" spans="1:8" s="14" customFormat="1" x14ac:dyDescent="0.25">
      <c r="A31" s="2"/>
      <c r="B31" s="2"/>
      <c r="C31" s="2"/>
      <c r="D31" s="2"/>
      <c r="E31" s="4"/>
      <c r="F31" s="4"/>
      <c r="G31" s="2"/>
      <c r="H31" s="2"/>
    </row>
    <row r="32" spans="1:8" s="14" customFormat="1" x14ac:dyDescent="0.25">
      <c r="A32" s="2"/>
      <c r="B32" s="2"/>
      <c r="C32" s="2"/>
      <c r="D32" s="2"/>
      <c r="E32" s="4"/>
      <c r="F32" s="4"/>
      <c r="G32" s="2"/>
      <c r="H32" s="2"/>
    </row>
    <row r="33" spans="1:11" s="14" customFormat="1" x14ac:dyDescent="0.25">
      <c r="A33" s="2"/>
      <c r="B33" s="2"/>
      <c r="C33" s="2"/>
      <c r="D33" s="2"/>
      <c r="E33" s="4"/>
      <c r="F33" s="4"/>
      <c r="G33" s="2"/>
      <c r="H33" s="2"/>
    </row>
    <row r="34" spans="1:11" s="15" customFormat="1" ht="18.75" x14ac:dyDescent="0.3">
      <c r="A34" s="2"/>
      <c r="B34" s="2"/>
      <c r="C34" s="2"/>
      <c r="D34" s="2"/>
      <c r="E34" s="4"/>
      <c r="F34" s="4"/>
      <c r="G34" s="2"/>
      <c r="H34" s="2"/>
    </row>
    <row r="35" spans="1:11" s="15" customFormat="1" ht="18.75" x14ac:dyDescent="0.3">
      <c r="A35" s="2"/>
      <c r="B35" s="2"/>
      <c r="C35" s="2"/>
      <c r="D35" s="2"/>
      <c r="E35" s="4"/>
      <c r="F35" s="4"/>
      <c r="G35" s="2"/>
      <c r="H35" s="2"/>
    </row>
    <row r="36" spans="1:11" s="15" customFormat="1" ht="18.75" x14ac:dyDescent="0.3">
      <c r="A36" s="2"/>
      <c r="B36" s="2"/>
      <c r="C36" s="2"/>
      <c r="D36" s="2"/>
      <c r="E36" s="4"/>
      <c r="F36" s="4"/>
      <c r="G36" s="2"/>
      <c r="H36" s="2"/>
    </row>
    <row r="37" spans="1:11" s="15" customFormat="1" ht="18.75" x14ac:dyDescent="0.3">
      <c r="A37" s="2"/>
      <c r="B37" s="2"/>
      <c r="C37" s="2"/>
      <c r="D37" s="2"/>
      <c r="E37" s="4"/>
      <c r="F37" s="4"/>
      <c r="G37" s="2"/>
      <c r="H37" s="2"/>
    </row>
    <row r="38" spans="1:11" s="15" customFormat="1" ht="18.75" x14ac:dyDescent="0.3">
      <c r="A38" s="2"/>
      <c r="B38" s="2"/>
      <c r="C38" s="2"/>
      <c r="D38" s="2"/>
      <c r="E38" s="4"/>
      <c r="F38" s="4"/>
      <c r="G38" s="2"/>
      <c r="H38" s="2"/>
    </row>
    <row r="39" spans="1:11" s="15" customFormat="1" ht="18.75" x14ac:dyDescent="0.3">
      <c r="A39" s="2"/>
      <c r="B39" s="2"/>
      <c r="C39" s="2"/>
      <c r="D39" s="2"/>
      <c r="E39" s="4"/>
      <c r="F39" s="4"/>
      <c r="G39" s="2"/>
      <c r="H39" s="2"/>
    </row>
    <row r="40" spans="1:11" s="16" customFormat="1" x14ac:dyDescent="0.2">
      <c r="A40" s="2"/>
      <c r="B40" s="2"/>
      <c r="C40" s="2"/>
      <c r="D40" s="2"/>
      <c r="E40" s="4"/>
      <c r="F40" s="4"/>
      <c r="G40" s="2"/>
      <c r="H40" s="2"/>
      <c r="I40" s="37"/>
      <c r="J40" s="37"/>
      <c r="K40" s="37"/>
    </row>
    <row r="41" spans="1:11" s="15" customFormat="1" ht="18.75" x14ac:dyDescent="0.3">
      <c r="A41" s="2"/>
      <c r="B41" s="2"/>
      <c r="C41" s="2"/>
      <c r="D41" s="2"/>
      <c r="E41" s="4"/>
      <c r="F41" s="4"/>
      <c r="G41" s="2"/>
      <c r="H41" s="2"/>
    </row>
    <row r="42" spans="1:11" s="15" customFormat="1" ht="18.75" x14ac:dyDescent="0.3">
      <c r="A42" s="2"/>
      <c r="B42" s="2"/>
      <c r="C42" s="2"/>
      <c r="D42" s="2"/>
      <c r="E42" s="4"/>
      <c r="F42" s="4"/>
      <c r="G42" s="2"/>
      <c r="H42" s="2"/>
    </row>
    <row r="43" spans="1:11" ht="18.75" customHeight="1" x14ac:dyDescent="0.2">
      <c r="I43" s="16"/>
      <c r="J43" s="16"/>
      <c r="K43" s="16"/>
    </row>
    <row r="44" spans="1:11" ht="19.5" customHeight="1" x14ac:dyDescent="0.2">
      <c r="I44" s="16"/>
      <c r="J44" s="16"/>
      <c r="K44" s="16"/>
    </row>
  </sheetData>
  <mergeCells count="5">
    <mergeCell ref="D5:F5"/>
    <mergeCell ref="A30:C30"/>
    <mergeCell ref="A21:D21"/>
    <mergeCell ref="A6:D6"/>
    <mergeCell ref="E6:H6"/>
  </mergeCells>
  <phoneticPr fontId="0" type="noConversion"/>
  <pageMargins left="0.5" right="0.27559055118110237" top="0.56000000000000005" bottom="0.31496062992125984" header="0.25" footer="0.19685039370078741"/>
  <pageSetup paperSize="9" scale="56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1</vt:lpstr>
      <vt:lpstr>Лист1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Коваленко Ольга Викторовна</cp:lastModifiedBy>
  <cp:lastPrinted>2020-09-11T07:26:39Z</cp:lastPrinted>
  <dcterms:created xsi:type="dcterms:W3CDTF">1996-10-08T23:32:33Z</dcterms:created>
  <dcterms:modified xsi:type="dcterms:W3CDTF">2021-10-07T23:34:09Z</dcterms:modified>
</cp:coreProperties>
</file>